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Фестивал.1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<sst xmlns="http://schemas.openxmlformats.org/spreadsheetml/2006/main" count="44" uniqueCount="42">
  <si>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ул.Фестивальная,  д.17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</si>
  <si>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</si>
  <si>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</si>
  <si>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</si>
  <si>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</si>
  <si>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01.02.2011</t>
  </si>
  <si>
    <t>Услуги</t>
  </si>
  <si>
    <t>начислено</t>
  </si>
  <si>
    <t>оплачено</t>
  </si>
  <si>
    <t>задолженность с нарастающим итогом с 01.02.2011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</si>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</sst>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8.140625" style="1" customWidth="1"/>
    <col min="5" max="5" width="20.7109375" style="10" customWidth="1"/>
    <col min="6" max="6" width="17.5703125" style="10" customWidth="1"/>
    <col min="7" max="7" width="18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7707.4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7697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10.4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4380443.88</v>
      </c>
      <c r="F10" s="7">
        <f>SUM(F11:F15)</f>
        <v>4053070.7600000002</v>
      </c>
      <c r="G10" s="7">
        <f>SUM(G11:G15)</f>
        <v>1487444.47</v>
      </c>
    </row>
    <row r="11" spans="1:8" ht="15.75" x14ac:dyDescent="0.25">
      <c r="A11" s="46" t="s">
        <v>11</v>
      </c>
      <c r="B11" s="47"/>
      <c r="C11" s="47"/>
      <c r="D11" s="48"/>
      <c r="E11" s="8">
        <v>1844464.95</v>
      </c>
      <c r="F11" s="8">
        <v>1675692.78</v>
      </c>
      <c r="G11" s="9">
        <v>610830.09</v>
      </c>
    </row>
    <row r="12" spans="1:8" ht="15.75" x14ac:dyDescent="0.25">
      <c r="A12" s="46" t="s">
        <v>12</v>
      </c>
      <c r="B12" s="47"/>
      <c r="C12" s="47"/>
      <c r="D12" s="48"/>
      <c r="E12" s="8">
        <v>901560.69</v>
      </c>
      <c r="F12" s="8">
        <v>829863.05</v>
      </c>
      <c r="G12" s="9">
        <v>398272.36</v>
      </c>
    </row>
    <row r="13" spans="1:8" ht="15.75" x14ac:dyDescent="0.25">
      <c r="A13" s="46" t="s">
        <v>13</v>
      </c>
      <c r="B13" s="47"/>
      <c r="C13" s="47"/>
      <c r="D13" s="48"/>
      <c r="E13" s="8">
        <v>275197.87</v>
      </c>
      <c r="F13" s="8">
        <v>257550.18</v>
      </c>
      <c r="G13" s="9">
        <v>88522.2</v>
      </c>
    </row>
    <row r="14" spans="1:8" ht="15.75" x14ac:dyDescent="0.25">
      <c r="A14" s="46" t="s">
        <v>14</v>
      </c>
      <c r="B14" s="47"/>
      <c r="C14" s="47"/>
      <c r="D14" s="48"/>
      <c r="E14" s="8">
        <v>307745.24</v>
      </c>
      <c r="F14" s="8">
        <v>287812.31</v>
      </c>
      <c r="G14" s="9">
        <v>93517.78</v>
      </c>
    </row>
    <row r="15" spans="1:8" ht="15.75" x14ac:dyDescent="0.25">
      <c r="A15" s="49" t="s">
        <v>15</v>
      </c>
      <c r="B15" s="49"/>
      <c r="C15" s="49"/>
      <c r="D15" s="49"/>
      <c r="E15" s="8">
        <v>1051475.1299999999</v>
      </c>
      <c r="F15" s="8">
        <v>1002152.44</v>
      </c>
      <c r="G15" s="9">
        <v>296302.03999999998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2521831.46</v>
      </c>
      <c r="F16" s="7">
        <f t="shared" ref="F16:G16" si="0">F17+F21+F22+F23</f>
        <v>2421034.04</v>
      </c>
      <c r="G16" s="7">
        <f t="shared" si="0"/>
        <v>586850.44999999995</v>
      </c>
    </row>
    <row r="17" spans="1:10" ht="48" customHeight="1" x14ac:dyDescent="0.25">
      <c r="A17" s="53" t="s">
        <v>29</v>
      </c>
      <c r="B17" s="54"/>
      <c r="C17" s="54"/>
      <c r="D17" s="55"/>
      <c r="E17" s="8">
        <v>2182897.54</v>
      </c>
      <c r="F17" s="8">
        <v>2099496.42</v>
      </c>
      <c r="G17" s="9">
        <v>534015.06999999995</v>
      </c>
    </row>
    <row r="18" spans="1:10" ht="15.75" hidden="1" x14ac:dyDescent="0.25">
      <c r="A18" s="49" t="s">
        <v>16</v>
      </c>
      <c r="B18" s="49"/>
      <c r="C18" s="49"/>
      <c r="D18" s="49"/>
      <c r="E18" s="8"/>
      <c r="F18" s="8"/>
      <c r="G18" s="9"/>
      <c r="J18" s="10"/>
    </row>
    <row r="19" spans="1:10" ht="15.75" hidden="1" x14ac:dyDescent="0.25">
      <c r="A19" s="49" t="s">
        <v>17</v>
      </c>
      <c r="B19" s="49"/>
      <c r="C19" s="49"/>
      <c r="D19" s="49"/>
      <c r="E19" s="8"/>
      <c r="F19" s="8"/>
      <c r="G19" s="9"/>
    </row>
    <row r="20" spans="1:10" ht="15.75" hidden="1" x14ac:dyDescent="0.25">
      <c r="A20" s="49" t="s">
        <v>18</v>
      </c>
      <c r="B20" s="49"/>
      <c r="C20" s="49"/>
      <c r="D20" s="49"/>
      <c r="E20" s="8"/>
      <c r="F20" s="8"/>
      <c r="G20" s="9"/>
    </row>
    <row r="21" spans="1:10" ht="15.75" x14ac:dyDescent="0.25">
      <c r="A21" s="46" t="s">
        <v>30</v>
      </c>
      <c r="B21" s="47"/>
      <c r="C21" s="47"/>
      <c r="D21" s="48"/>
      <c r="E21" s="8">
        <v>2771.99</v>
      </c>
      <c r="F21" s="8">
        <v>2689.23</v>
      </c>
      <c r="G21" s="9">
        <v>460.26</v>
      </c>
    </row>
    <row r="22" spans="1:10" ht="15.75" x14ac:dyDescent="0.25">
      <c r="A22" s="46" t="s">
        <v>31</v>
      </c>
      <c r="B22" s="47"/>
      <c r="C22" s="47"/>
      <c r="D22" s="48"/>
      <c r="E22" s="8">
        <v>17085.169999999998</v>
      </c>
      <c r="F22" s="8">
        <v>16254.37</v>
      </c>
      <c r="G22" s="9">
        <v>2732.51</v>
      </c>
    </row>
    <row r="23" spans="1:10" ht="15.75" x14ac:dyDescent="0.25">
      <c r="A23" s="46" t="s">
        <v>32</v>
      </c>
      <c r="B23" s="47"/>
      <c r="C23" s="47"/>
      <c r="D23" s="48"/>
      <c r="E23" s="8">
        <v>319076.76</v>
      </c>
      <c r="F23" s="8">
        <v>302594.02</v>
      </c>
      <c r="G23" s="9">
        <v>49642.61</v>
      </c>
    </row>
    <row r="24" spans="1:10" ht="15.75" x14ac:dyDescent="0.25">
      <c r="A24" s="56" t="s">
        <v>19</v>
      </c>
      <c r="B24" s="56"/>
      <c r="C24" s="56"/>
      <c r="D24" s="56"/>
      <c r="E24" s="8"/>
      <c r="F24" s="8"/>
      <c r="G24" s="9"/>
    </row>
    <row r="25" spans="1:10" ht="15.75" x14ac:dyDescent="0.25">
      <c r="A25" s="49" t="s">
        <v>20</v>
      </c>
      <c r="B25" s="49"/>
      <c r="C25" s="49"/>
      <c r="D25" s="49"/>
      <c r="E25" s="8">
        <v>831.6</v>
      </c>
      <c r="F25" s="8">
        <v>913.76</v>
      </c>
      <c r="G25" s="9">
        <v>522.46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-130470.09</v>
      </c>
      <c r="G28" s="21"/>
    </row>
    <row r="29" spans="1:10" ht="45.75" customHeight="1" x14ac:dyDescent="0.25">
      <c r="A29" s="40" t="s">
        <v>34</v>
      </c>
      <c r="B29" s="41"/>
      <c r="C29" s="41"/>
      <c r="D29" s="41"/>
      <c r="E29" s="42"/>
      <c r="F29" s="16">
        <v>158648.29999999999</v>
      </c>
    </row>
    <row r="30" spans="1:10" ht="60.75" customHeight="1" x14ac:dyDescent="0.25">
      <c r="A30" s="40" t="s">
        <v>35</v>
      </c>
      <c r="B30" s="41"/>
      <c r="C30" s="41"/>
      <c r="D30" s="41"/>
      <c r="E30" s="42"/>
      <c r="F30" s="16">
        <f>294763.86+321707.24</f>
        <v>616471.1</v>
      </c>
    </row>
    <row r="31" spans="1:10" ht="15.75" x14ac:dyDescent="0.25">
      <c r="A31" s="43" t="s">
        <v>21</v>
      </c>
      <c r="B31" s="44"/>
      <c r="C31" s="44"/>
      <c r="D31" s="44"/>
      <c r="E31" s="45"/>
      <c r="F31" s="14">
        <f>207717.85+427092.69+186176.32</f>
        <v>820986.8600000001</v>
      </c>
    </row>
    <row r="32" spans="1:10" ht="15.75" x14ac:dyDescent="0.25">
      <c r="A32" s="37" t="s">
        <v>36</v>
      </c>
      <c r="B32" s="38"/>
      <c r="C32" s="38"/>
      <c r="D32" s="38"/>
      <c r="E32" s="39"/>
      <c r="F32" s="14">
        <f>F29+F30+F31</f>
        <v>1596106.26</v>
      </c>
    </row>
    <row r="33" spans="1:8" ht="15.75" x14ac:dyDescent="0.25">
      <c r="A33" s="37" t="s">
        <v>26</v>
      </c>
      <c r="B33" s="38"/>
      <c r="C33" s="38"/>
      <c r="D33" s="38"/>
      <c r="E33" s="39"/>
      <c r="F33" s="14">
        <f>SUM(F34:F35)</f>
        <v>332074.25</v>
      </c>
    </row>
    <row r="34" spans="1:8" ht="15.75" x14ac:dyDescent="0.25">
      <c r="A34" s="34" t="s">
        <v>22</v>
      </c>
      <c r="B34" s="35"/>
      <c r="C34" s="35"/>
      <c r="D34" s="35"/>
      <c r="E34" s="35"/>
      <c r="F34" s="31">
        <v>177432.46</v>
      </c>
    </row>
    <row r="35" spans="1:8" ht="15.75" x14ac:dyDescent="0.25">
      <c r="A35" s="34" t="s">
        <v>23</v>
      </c>
      <c r="B35" s="35"/>
      <c r="C35" s="35"/>
      <c r="D35" s="35"/>
      <c r="E35" s="35"/>
      <c r="F35" s="31">
        <v>154641.79</v>
      </c>
    </row>
    <row r="36" spans="1:8" ht="15.75" x14ac:dyDescent="0.25">
      <c r="A36" s="33" t="s">
        <v>37</v>
      </c>
      <c r="B36" s="33"/>
      <c r="C36" s="33"/>
      <c r="D36" s="33"/>
      <c r="E36" s="33"/>
      <c r="F36" s="14">
        <f>F32+F33</f>
        <v>1928180.51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2182897.54</v>
      </c>
    </row>
    <row r="38" spans="1:8" ht="15.75" x14ac:dyDescent="0.25">
      <c r="A38" s="36" t="s">
        <v>38</v>
      </c>
      <c r="B38" s="36"/>
      <c r="C38" s="36"/>
      <c r="D38" s="36"/>
      <c r="E38" s="36"/>
      <c r="F38" s="14">
        <f>F17</f>
        <v>2099496.42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124246.93999999994</v>
      </c>
      <c r="H39" s="10"/>
    </row>
    <row r="41" spans="1:8" x14ac:dyDescent="0.2">
      <c r="A41" s="1" t="s">
        <v>39</v>
      </c>
    </row>
  </sheetData>
  <mergeCells count="35"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28:E28"/>
    <mergeCell ref="A29:E29"/>
    <mergeCell ref="A30:E30"/>
    <mergeCell ref="A31:E31"/>
    <mergeCell ref="A32:E32"/>
    <mergeCell ref="A39:E39"/>
    <mergeCell ref="A35:E35"/>
    <mergeCell ref="A36:E36"/>
    <mergeCell ref="A37:E37"/>
    <mergeCell ref="A33:E33"/>
    <mergeCell ref="A34:E34"/>
    <mergeCell ref="A38:E38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Фестивал.17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2017-06-21T14:45:33Z</cp:lastPrinted>
  <dcterms:created xsi:type="dcterms:W3CDTF">2013-05-24T06:48:38Z</dcterms:created>
  <dcterms:modified xsi:type="dcterms:W3CDTF">2019-03-14T07:59:36Z</dcterms:modified>
</cp:coreProperties>
</file>